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AA09E3FE-35B0-4C92-A6A0-4ED3E12CD595}" xr6:coauthVersionLast="47" xr6:coauthVersionMax="47" xr10:uidLastSave="{00000000-0000-0000-0000-000000000000}"/>
  <bookViews>
    <workbookView xWindow="-108" yWindow="-108" windowWidth="23256" windowHeight="13176" xr2:uid="{13D08071-FEC2-42AD-AE6A-A6E2ADAF7DF0}"/>
  </bookViews>
  <sheets>
    <sheet name="Odczynniki  - Pakiet II 2026 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H3" i="1" s="1"/>
  <c r="I3" i="1"/>
  <c r="G4" i="1"/>
  <c r="H4" i="1" s="1"/>
  <c r="I4" i="1"/>
  <c r="G5" i="1"/>
  <c r="H5" i="1" s="1"/>
  <c r="I5" i="1"/>
  <c r="G6" i="1"/>
  <c r="H6" i="1" s="1"/>
  <c r="I6" i="1"/>
  <c r="G7" i="1"/>
  <c r="H7" i="1" s="1"/>
  <c r="I7" i="1"/>
  <c r="G8" i="1"/>
  <c r="H8" i="1" s="1"/>
  <c r="I8" i="1"/>
  <c r="G9" i="1"/>
  <c r="H9" i="1" s="1"/>
  <c r="I9" i="1"/>
  <c r="G10" i="1"/>
  <c r="H10" i="1" s="1"/>
  <c r="I10" i="1"/>
  <c r="G11" i="1"/>
  <c r="H11" i="1" s="1"/>
  <c r="I11" i="1"/>
  <c r="G12" i="1"/>
  <c r="H12" i="1" s="1"/>
  <c r="I12" i="1"/>
  <c r="G13" i="1"/>
  <c r="H13" i="1" s="1"/>
  <c r="I13" i="1"/>
  <c r="G14" i="1"/>
  <c r="H14" i="1" s="1"/>
  <c r="I14" i="1"/>
  <c r="G15" i="1"/>
  <c r="H15" i="1" s="1"/>
  <c r="I15" i="1"/>
  <c r="G16" i="1"/>
  <c r="H16" i="1" s="1"/>
  <c r="I16" i="1"/>
  <c r="G17" i="1"/>
  <c r="H17" i="1" s="1"/>
  <c r="I17" i="1"/>
  <c r="G18" i="1"/>
  <c r="H18" i="1" s="1"/>
  <c r="I18" i="1"/>
  <c r="G19" i="1"/>
  <c r="H19" i="1" s="1"/>
  <c r="I19" i="1"/>
  <c r="G20" i="1"/>
  <c r="H20" i="1" s="1"/>
  <c r="I20" i="1"/>
  <c r="I21" i="1" l="1"/>
  <c r="G21" i="1"/>
  <c r="H21" i="1"/>
</calcChain>
</file>

<file path=xl/sharedStrings.xml><?xml version="1.0" encoding="utf-8"?>
<sst xmlns="http://schemas.openxmlformats.org/spreadsheetml/2006/main" count="50" uniqueCount="34">
  <si>
    <t>op</t>
  </si>
  <si>
    <t>szt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</si>
  <si>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</si>
  <si>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</si>
  <si>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</si>
  <si>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</si>
  <si>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</si>
  <si>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</si>
  <si>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</si>
  <si>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</si>
  <si>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</si>
  <si>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</si>
  <si>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</si>
  <si>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</si>
  <si>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r>
      <t>CRM kwas benzoesowy - opak. 1 g</t>
    </r>
    <r>
      <rPr>
        <i/>
        <sz val="11"/>
        <color indexed="8"/>
        <rFont val="Tahoma"/>
        <family val="2"/>
        <charset val="238"/>
      </rPr>
      <t xml:space="preserve">
materiał odniesienia od akredytowanego wytwórcy; data ważności nie krótsza niż 1 rok od dnia dostawy; certyfikat zawierający m.in. skład chemiczny, stężenie składników, niepewność pomiarową wraz z poziomem ufności, metodę oznaczenia składu, normy odniesienia, traceability.;</t>
    </r>
    <r>
      <rPr>
        <i/>
        <sz val="11"/>
        <color indexed="55"/>
        <rFont val="Tahoma"/>
        <family val="2"/>
        <charset val="238"/>
      </rPr>
      <t xml:space="preserve">
</t>
    </r>
  </si>
  <si>
    <r>
      <t>CRM kwas sorbowy - opak. 1 g</t>
    </r>
    <r>
      <rPr>
        <i/>
        <sz val="11"/>
        <color indexed="8"/>
        <rFont val="Tahoma"/>
        <family val="2"/>
        <charset val="238"/>
      </rPr>
      <t xml:space="preserve">
materiał odniesienia od akredytowanego wytwórcy; data ważności nie krótsza niż 1 rok od dnia dostawy; certyfikat zawierający m.in. skład chemiczny, stężenie składników, niepewność pomiarową wraz z poziomem ufności, metodę oznaczenia składu, normy odniesienia, traceability.;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</si>
  <si>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CRM roztwór wzorcowy kadmu 1000 mg/l w 2% HNO3, poj. 100 ml, CPA Chem </t>
    </r>
    <r>
      <rPr>
        <i/>
        <sz val="11"/>
        <color indexed="8"/>
        <rFont val="Tahoma"/>
        <family val="2"/>
        <charset val="238"/>
      </rPr>
      <t xml:space="preserve">
materiał odniesienia od akredytowanego wytwórcy; data ważności nie krótsza niż 1 rok od dnia dostawy; certyfikat zawierający m.in. skład chemiczny, stężenie składników, niepewność pomiarową wraz z poziomem ufności, metodę oznaczenia składu, normy odniesienia, traceability.;</t>
    </r>
    <r>
      <rPr>
        <i/>
        <sz val="11"/>
        <color indexed="55"/>
        <rFont val="Tahoma"/>
        <family val="2"/>
        <charset val="238"/>
      </rPr>
      <t xml:space="preserve">
</t>
    </r>
  </si>
  <si>
    <r>
      <t>CRM Roztwór wzorcowy niklu 1000 mg/l w 2% HNO3, poj. 100 ml, CPA Chem</t>
    </r>
    <r>
      <rPr>
        <i/>
        <sz val="11"/>
        <color indexed="8"/>
        <rFont val="Tahoma"/>
        <family val="2"/>
        <charset val="238"/>
      </rPr>
      <t xml:space="preserve">
materiał odniesienia od akredytowanego wytwórcy; data ważności nie krótsza niż 1 rok od dnia dostawy; certyfikat zawierający m.in. skład chemiczny, stężenie składników, niepewność pomiarową wraz z poziomem ufności, metodę oznaczenia składu, normy odniesienia, traceability.;</t>
    </r>
    <r>
      <rPr>
        <i/>
        <sz val="11"/>
        <color indexed="55"/>
        <rFont val="Tahoma"/>
        <family val="2"/>
        <charset val="238"/>
      </rPr>
      <t xml:space="preserve">
</t>
    </r>
  </si>
  <si>
    <r>
      <t>CRM Roztwór wzorcowy ołowiu 1000 mg/l w 2% HNO3, poj. 100 ml, CPA Chem</t>
    </r>
    <r>
      <rPr>
        <i/>
        <sz val="11"/>
        <color indexed="8"/>
        <rFont val="Tahoma"/>
        <family val="2"/>
        <charset val="238"/>
      </rPr>
      <t xml:space="preserve">
materiał odniesienia od akredytowanego wytwórcy; data ważności nie krótsza niż 1 rok od dnia dostawy; certyfikat zawierający m.in. skład chemiczny, stężenie składników, niepewność pomiarową wraz z poziomem ufności, metodę oznaczenia składu, normy odniesienia, traceability.;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</si>
  <si>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Geosmina 100 µg/ml - roztwór w metanolu - opak. 2 ml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2 lata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</si>
  <si>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>Wzorzec jonów kadmu Cd (II) 1 g/l - opak. 100 ml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stężenia i niepewność wyznaczenia tego stężenia. Świadectwo ze znakiem akredytacji PCA, termin przydatności nie krótszy niż 1 rok / 2 lata od dnia dostawy, opakowanie 100 ml;</t>
    </r>
    <r>
      <rPr>
        <i/>
        <sz val="11"/>
        <color rgb="FFFF0000"/>
        <rFont val="Tahoma"/>
        <family val="2"/>
        <charset val="238"/>
      </rPr>
      <t>Wykluczony OUM Łódź</t>
    </r>
    <r>
      <rPr>
        <i/>
        <sz val="11"/>
        <color indexed="55"/>
        <rFont val="Tahoma"/>
        <family val="2"/>
        <charset val="238"/>
      </rPr>
      <t xml:space="preserve">
</t>
    </r>
  </si>
  <si>
    <r>
      <t>Wzorzec jonów glinu - opak. 100 ml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stężenia i niepewność wyznaczenia tego stężenia. Świadectwo ze znakiem akredytacji PCA, termin przydatności nie krótszy niż 1 rok / 2 lata od dnia dostawy, opakowanie 100 ml;</t>
    </r>
    <r>
      <rPr>
        <i/>
        <sz val="11"/>
        <color rgb="FFFF0000"/>
        <rFont val="Tahoma"/>
        <family val="2"/>
        <charset val="238"/>
      </rPr>
      <t>Wykluczony OUM Łódź</t>
    </r>
    <r>
      <rPr>
        <i/>
        <sz val="11"/>
        <color indexed="55"/>
        <rFont val="Tahoma"/>
        <family val="2"/>
        <charset val="238"/>
      </rPr>
      <t xml:space="preserve">
</t>
    </r>
  </si>
  <si>
    <r>
      <t>Wzorzec jonów ołowiu Pb (II) 1 g/l - opak. 100 ml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stężenia i niepewność wyznaczenia tego stężenia. Świadectwo ze znakiem akredytacji PCA, termin przydatności nie krótszy niż 1 rok / 2 lata od dnia dostawy, opakowanie 100 ml;</t>
    </r>
    <r>
      <rPr>
        <i/>
        <sz val="11"/>
        <color rgb="FFFF0000"/>
        <rFont val="Tahoma"/>
        <family val="2"/>
        <charset val="238"/>
      </rPr>
      <t>Wykluczony OUM Łódź</t>
    </r>
    <r>
      <rPr>
        <i/>
        <sz val="11"/>
        <color indexed="55"/>
        <rFont val="Tahoma"/>
        <family val="2"/>
        <charset val="238"/>
      </rPr>
      <t xml:space="preserve">
</t>
    </r>
  </si>
  <si>
    <r>
      <t>Wzorzec jonów niklu Ni (II) - opak. 100 ml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stężenia i niepewność wyznaczenia tego stężenia. Świadectwo ze znakiem akredytacji PCA, termin przydatności nie krótszy niż 1 rok / 2 lata od dnia dostawy, opakowanie 100 ml;</t>
    </r>
    <r>
      <rPr>
        <i/>
        <sz val="11"/>
        <color rgb="FFFF0000"/>
        <rFont val="Tahoma"/>
        <family val="2"/>
        <charset val="238"/>
      </rPr>
      <t>Wykluczony OUM Łódź</t>
    </r>
    <r>
      <rPr>
        <i/>
        <sz val="11"/>
        <color indexed="55"/>
        <rFont val="Tahoma"/>
        <family val="2"/>
        <charset val="238"/>
      </rPr>
      <t xml:space="preserve">
</t>
    </r>
  </si>
  <si>
    <r>
      <t>Wzorzec jonów miedzi Cu (II) - opak. 100 ml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stężenia i niepewność wyznaczenia tego stężenia. Świadectwo ze znakiem akredytacji PCA, termin przydatności nie krótszy niż 1 rok / 2 lata od dnia dostawy, opakowanie 100 ml;</t>
    </r>
    <r>
      <rPr>
        <i/>
        <sz val="11"/>
        <color rgb="FFFF0000"/>
        <rFont val="Tahoma"/>
        <family val="2"/>
        <charset val="238"/>
      </rPr>
      <t>Wykluczony OUM Łódź</t>
    </r>
    <r>
      <rPr>
        <i/>
        <sz val="11"/>
        <color indexed="55"/>
        <rFont val="Tahoma"/>
        <family val="2"/>
        <charset val="238"/>
      </rPr>
      <t xml:space="preserve">
</t>
    </r>
  </si>
  <si>
    <t xml:space="preserve">"Załącznik nr 2B do SWZ                    - załącznik nr 2 do umowy 	"	</t>
  </si>
  <si>
    <t>Formularz asortymentowo-cenowy - Opis Przedmiotu Zamówienia (OPZ)
Pakiet 2 Certyfikowane Materiały Odniesienia</t>
  </si>
  <si>
    <r>
      <t>Wzorzec jonów arsenu As (III) - opak. 100 ml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stężenia i niepewność wyznaczenia tego stężenia. Świadectwo ze znakiem akredytacji PCA, termin przydatności nie krótszy niż 1 rok / 2 lata od dnia dostawy, opakowanie 100 ml;</t>
    </r>
    <r>
      <rPr>
        <i/>
        <sz val="11"/>
        <color rgb="FFFF0000"/>
        <rFont val="Tahoma"/>
        <family val="2"/>
        <charset val="238"/>
      </rPr>
      <t>Wykluczony OUM Łódź</t>
    </r>
    <r>
      <rPr>
        <i/>
        <sz val="11"/>
        <color indexed="55"/>
        <rFont val="Tahoma"/>
        <family val="2"/>
        <charset val="238"/>
      </rPr>
      <t xml:space="preserve">
</t>
    </r>
  </si>
  <si>
    <r>
      <t>Rezorcyna - opak. 100mg</t>
    </r>
    <r>
      <rPr>
        <i/>
        <sz val="11"/>
        <color indexed="8"/>
        <rFont val="Tahoma"/>
        <family val="2"/>
        <charset val="238"/>
      </rPr>
      <t xml:space="preserve">
Ze świadectwem określającym zawartość danej substancjii i niepewność wyznaczenia tej zawartości. Wyprodukowanym przez akredytowanego producenta materiałów odniesienia w odniesieniu do wymagań normy PN ISO 17034 w ramach posiadanego zakresu akredytacji , a jednostka akredytująca jest sygnatariuszem porozumień EA MLA i / lub ILAC  MRA lub porozumień regionalnych uznawanych przez ILAC. Termin przydatnoścvci nie krótszy niż 12 miesiięcy od dnia dostawy.;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</si>
  <si>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jonów chlorkowych, 1g/l - opak. 500 ml </t>
    </r>
    <r>
      <rPr>
        <i/>
        <sz val="11"/>
        <color indexed="8"/>
        <rFont val="Tahoma"/>
        <family val="2"/>
        <charset val="238"/>
      </rPr>
      <t xml:space="preserve">
Ze świadectwem określającym z dokładną wartość stężenia i niepewność  wyznaczenia tego stężenia. Posiadający świadectwo ze znakiem akredytacji PCA;Wyprodukowany przez akredytowanego producenta materiałów odniesienia w odniesieniu do wymagań normy PN-EN ISO 17034, w ramach posiadanego zakresu akredytacji, a jednostka akredytująca jest sygnatariuszem porozumień EA MLA i/lub ILAC MRA. Termin przydatności nie krótszy niż 1,5 roku od dnia dostawy.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</si>
  <si>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jonów fluorkowych F, 1 g/l - opak. 100 ml 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stężenia i niepewność wyznaczenia tego stężenia. Świadectwo ze znakiem akredytacji PCA. Wyprodukowany przez akredytowanego producenta materiałów odniesienia w odniesieniu do wymagań normy PN-EN ISO 17034, w ramach posiadanego zakresu akredytacji, a jednostka akredytująca jest sygnatariuszem porozumień EA MLA i/lub ILAC MRA. Termin przydatności nie krótszy niż 10 miesięcy od dnia dostawy.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</si>
  <si>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chloru o c ok.1-2 mg/l ampułka </t>
    </r>
    <r>
      <rPr>
        <i/>
        <sz val="11"/>
        <color indexed="8"/>
        <rFont val="Tahoma"/>
        <family val="2"/>
        <charset val="238"/>
      </rPr>
      <t xml:space="preserve">
Ze świadectwem określającym z dokładną wartość stężenia i niepewność  wyznaczenia tego stężenia, posiadający świadectwo ze znakiem akredytacji PCA, termin przydatności nie krótszy niż 10 miesięcy od dnia dostawy.;Wyprodukowany przez akredytowanego producenta materiałów odniesienia w odniesieniu do wymagań normy PN-EN ISO 17034, w ramach posiadanego zakresu akredytacji, a jednostka akredytująca jest sygnatariuszem porozumień EA MLA i/lub ILAC MRA. </t>
    </r>
    <r>
      <rPr>
        <i/>
        <sz val="11"/>
        <color rgb="FFFF0000"/>
        <rFont val="Tahoma"/>
        <family val="2"/>
        <charset val="238"/>
      </rPr>
      <t>Preferowana firma: ERA, Sigma Aldrich.</t>
    </r>
    <r>
      <rPr>
        <i/>
        <sz val="11"/>
        <color indexed="55"/>
        <rFont val="Tahoma"/>
        <family val="2"/>
        <charset val="238"/>
      </rPr>
      <t xml:space="preserve">
</t>
    </r>
  </si>
  <si>
    <r>
      <t>Wzorzec jonów fluorkowych F, 1 g/l - opak. 500 ml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stężenia i niepewność wyznaczenia tego stężenia. Świadectwo ze znakiem akredytacji PCA. Wyprodukowany przez akredytowanego producenta materiałów odniesienia w odniesieniu do wymagań normy PN-EN ISO 17034, w ramach posiadanego zakresu akredytacji, a jednostka akredytująca jest sygnatariuszem porozumień EA MLA i/lub ILAC MRA. Termin przydatności nie krótszy niż 10 miesięcy od dnia dostawy.</t>
    </r>
    <r>
      <rPr>
        <i/>
        <sz val="11"/>
        <color indexed="55"/>
        <rFont val="Tahoma"/>
        <family val="2"/>
        <charset val="238"/>
      </rPr>
      <t xml:space="preserve">
</t>
    </r>
  </si>
  <si>
    <r>
      <t>Wzorzec mętności 1 NTU - opak. 500 ml</t>
    </r>
    <r>
      <rPr>
        <i/>
        <sz val="11"/>
        <color indexed="8"/>
        <rFont val="Tahoma"/>
        <family val="2"/>
        <charset val="238"/>
      </rPr>
      <t xml:space="preserve">
Ze świadectwem określającym z dokładną wartość mętności i niepewność  wyznaczenia tej wartości. Wyprodukowany przez akredytowanego producenta materiałów odniesienia w odniesieniu do wymagań normy PN-EN ISO 17034, w ramach posiadanego zakresu akredytacji, a jednostka akredytująca jest sygnatariuszem porozumień EA MLA i/lub ILAC MRA. Termin przydatności nie krótszy niż 1,5 roku od dnia dostawy.;</t>
    </r>
    <r>
      <rPr>
        <i/>
        <sz val="11"/>
        <color rgb="FFFF0000"/>
        <rFont val="Tahoma"/>
        <family val="2"/>
        <charset val="238"/>
      </rPr>
      <t xml:space="preserve">Wykluczona firma CPA Chem.;Wskazana firma Sigma Aldrich;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</si>
</sst>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  <font>
      <i/>
      <sz val="11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4ED41-C914-4332-A8B0-FBE4D568A306}">
  <sheetPr codeName="Arkusz1">
    <pageSetUpPr fitToPage="1"/>
  </sheetPr>
  <dimension ref="A1:K21"/>
  <sheetViews>
    <sheetView showGridLines="0" showZeros="0" tabSelected="1" workbookViewId="0">
      <pane ySplit="2" topLeftCell="A3" activePane="bottomLeft" state="frozen"/>
      <selection pane="bottomLeft" activeCell="B3" sqref="B3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4" t="s">
        <v>25</v>
      </c>
      <c r="K1" s="15"/>
    </row>
    <row r="2" spans="1:11" ht="63" customHeight="1" x14ac:dyDescent="0.3">
      <c r="A2" s="2" t="s">
        <v>2</v>
      </c>
      <c r="B2" s="3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</row>
    <row r="3" spans="1:11" ht="82.8" x14ac:dyDescent="0.3">
      <c r="A3" s="5">
        <v>1</v>
      </c>
      <c r="B3" s="12" t="s">
        <v>14</v>
      </c>
      <c r="C3" s="5" t="s">
        <v>1</v>
      </c>
      <c r="D3" s="7">
        <v>2</v>
      </c>
      <c r="E3" s="8"/>
      <c r="F3" s="9"/>
      <c r="G3" s="6">
        <f t="shared" ref="G3:G20" si="0">E3*D3</f>
        <v>0</v>
      </c>
      <c r="H3" s="6">
        <f t="shared" ref="H3:H20" si="1">G3+G3*F3/100</f>
        <v>0</v>
      </c>
      <c r="I3" s="6">
        <f t="shared" ref="I3:I20" si="2">D3*E3*F3/100</f>
        <v>0</v>
      </c>
      <c r="J3" s="10"/>
      <c r="K3" s="11"/>
    </row>
    <row r="4" spans="1:11" ht="82.8" x14ac:dyDescent="0.3">
      <c r="A4" s="5">
        <v>2</v>
      </c>
      <c r="B4" s="12" t="s">
        <v>15</v>
      </c>
      <c r="C4" s="5" t="s">
        <v>1</v>
      </c>
      <c r="D4" s="7">
        <v>2</v>
      </c>
      <c r="E4" s="8"/>
      <c r="F4" s="9"/>
      <c r="G4" s="6">
        <f t="shared" si="0"/>
        <v>0</v>
      </c>
      <c r="H4" s="6">
        <f t="shared" si="1"/>
        <v>0</v>
      </c>
      <c r="I4" s="6">
        <f t="shared" si="2"/>
        <v>0</v>
      </c>
      <c r="J4" s="10"/>
      <c r="K4" s="11"/>
    </row>
    <row r="5" spans="1:11" ht="96.6" x14ac:dyDescent="0.3">
      <c r="A5" s="5">
        <v>3</v>
      </c>
      <c r="B5" s="12" t="s">
        <v>16</v>
      </c>
      <c r="C5" s="5" t="s">
        <v>1</v>
      </c>
      <c r="D5" s="7">
        <v>1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96.6" x14ac:dyDescent="0.3">
      <c r="A6" s="5">
        <v>4</v>
      </c>
      <c r="B6" s="12" t="s">
        <v>17</v>
      </c>
      <c r="C6" s="5" t="s">
        <v>1</v>
      </c>
      <c r="D6" s="7">
        <v>1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96.6" x14ac:dyDescent="0.3">
      <c r="A7" s="5">
        <v>5</v>
      </c>
      <c r="B7" s="12" t="s">
        <v>18</v>
      </c>
      <c r="C7" s="5" t="s">
        <v>1</v>
      </c>
      <c r="D7" s="7">
        <v>1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55.2" x14ac:dyDescent="0.3">
      <c r="A8" s="5">
        <v>6</v>
      </c>
      <c r="B8" s="12" t="s">
        <v>19</v>
      </c>
      <c r="C8" s="5" t="s">
        <v>1</v>
      </c>
      <c r="D8" s="7">
        <v>1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124.2" x14ac:dyDescent="0.3">
      <c r="A9" s="5">
        <v>7</v>
      </c>
      <c r="B9" s="12" t="s">
        <v>28</v>
      </c>
      <c r="C9" s="5" t="s">
        <v>1</v>
      </c>
      <c r="D9" s="7">
        <v>1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124.2" x14ac:dyDescent="0.3">
      <c r="A10" s="5">
        <v>8</v>
      </c>
      <c r="B10" s="12" t="s">
        <v>31</v>
      </c>
      <c r="C10" s="5" t="s">
        <v>1</v>
      </c>
      <c r="D10" s="7">
        <v>1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82.8" x14ac:dyDescent="0.3">
      <c r="A11" s="5">
        <v>9</v>
      </c>
      <c r="B11" s="12" t="s">
        <v>27</v>
      </c>
      <c r="C11" s="5" t="s">
        <v>1</v>
      </c>
      <c r="D11" s="7">
        <v>1</v>
      </c>
      <c r="E11" s="8"/>
      <c r="F11" s="9"/>
      <c r="G11" s="6">
        <f t="shared" si="0"/>
        <v>0</v>
      </c>
      <c r="H11" s="6">
        <f t="shared" si="1"/>
        <v>0</v>
      </c>
      <c r="I11" s="6">
        <f t="shared" si="2"/>
        <v>0</v>
      </c>
      <c r="J11" s="10"/>
      <c r="K11" s="11"/>
    </row>
    <row r="12" spans="1:11" ht="124.2" x14ac:dyDescent="0.3">
      <c r="A12" s="5">
        <v>10</v>
      </c>
      <c r="B12" s="12" t="s">
        <v>29</v>
      </c>
      <c r="C12" s="5" t="s">
        <v>1</v>
      </c>
      <c r="D12" s="7">
        <v>4</v>
      </c>
      <c r="E12" s="8"/>
      <c r="F12" s="9"/>
      <c r="G12" s="6">
        <f t="shared" si="0"/>
        <v>0</v>
      </c>
      <c r="H12" s="6">
        <f t="shared" si="1"/>
        <v>0</v>
      </c>
      <c r="I12" s="6">
        <f t="shared" si="2"/>
        <v>0</v>
      </c>
      <c r="J12" s="10"/>
      <c r="K12" s="11"/>
    </row>
    <row r="13" spans="1:11" ht="124.2" x14ac:dyDescent="0.3">
      <c r="A13" s="5">
        <v>11</v>
      </c>
      <c r="B13" s="12" t="s">
        <v>30</v>
      </c>
      <c r="C13" s="5" t="s">
        <v>0</v>
      </c>
      <c r="D13" s="7">
        <v>6</v>
      </c>
      <c r="E13" s="8"/>
      <c r="F13" s="9"/>
      <c r="G13" s="6">
        <f t="shared" si="0"/>
        <v>0</v>
      </c>
      <c r="H13" s="6">
        <f t="shared" si="1"/>
        <v>0</v>
      </c>
      <c r="I13" s="6">
        <f t="shared" si="2"/>
        <v>0</v>
      </c>
      <c r="J13" s="10"/>
      <c r="K13" s="11"/>
    </row>
    <row r="14" spans="1:11" ht="124.2" x14ac:dyDescent="0.3">
      <c r="A14" s="5">
        <v>12</v>
      </c>
      <c r="B14" s="12" t="s">
        <v>32</v>
      </c>
      <c r="C14" s="5" t="s">
        <v>1</v>
      </c>
      <c r="D14" s="7">
        <v>1</v>
      </c>
      <c r="E14" s="8"/>
      <c r="F14" s="9"/>
      <c r="G14" s="6">
        <f t="shared" si="0"/>
        <v>0</v>
      </c>
      <c r="H14" s="6">
        <f t="shared" si="1"/>
        <v>0</v>
      </c>
      <c r="I14" s="6">
        <f t="shared" si="2"/>
        <v>0</v>
      </c>
      <c r="J14" s="10"/>
      <c r="K14" s="11"/>
    </row>
    <row r="15" spans="1:11" ht="82.8" x14ac:dyDescent="0.3">
      <c r="A15" s="5">
        <v>13</v>
      </c>
      <c r="B15" s="12" t="s">
        <v>21</v>
      </c>
      <c r="C15" s="5" t="s">
        <v>1</v>
      </c>
      <c r="D15" s="7">
        <v>1</v>
      </c>
      <c r="E15" s="8"/>
      <c r="F15" s="9"/>
      <c r="G15" s="6">
        <f t="shared" si="0"/>
        <v>0</v>
      </c>
      <c r="H15" s="6">
        <f t="shared" si="1"/>
        <v>0</v>
      </c>
      <c r="I15" s="6">
        <f t="shared" si="2"/>
        <v>0</v>
      </c>
      <c r="J15" s="10"/>
      <c r="K15" s="11"/>
    </row>
    <row r="16" spans="1:11" ht="82.8" x14ac:dyDescent="0.3">
      <c r="A16" s="5">
        <v>14</v>
      </c>
      <c r="B16" s="12" t="s">
        <v>20</v>
      </c>
      <c r="C16" s="5" t="s">
        <v>1</v>
      </c>
      <c r="D16" s="7">
        <v>1</v>
      </c>
      <c r="E16" s="8"/>
      <c r="F16" s="9"/>
      <c r="G16" s="6">
        <f t="shared" si="0"/>
        <v>0</v>
      </c>
      <c r="H16" s="6">
        <f t="shared" si="1"/>
        <v>0</v>
      </c>
      <c r="I16" s="6">
        <f t="shared" si="2"/>
        <v>0</v>
      </c>
      <c r="J16" s="10"/>
      <c r="K16" s="11"/>
    </row>
    <row r="17" spans="1:11" ht="82.8" x14ac:dyDescent="0.3">
      <c r="A17" s="5">
        <v>15</v>
      </c>
      <c r="B17" s="12" t="s">
        <v>24</v>
      </c>
      <c r="C17" s="5" t="s">
        <v>1</v>
      </c>
      <c r="D17" s="7">
        <v>1</v>
      </c>
      <c r="E17" s="8"/>
      <c r="F17" s="9"/>
      <c r="G17" s="6">
        <f t="shared" si="0"/>
        <v>0</v>
      </c>
      <c r="H17" s="6">
        <f t="shared" si="1"/>
        <v>0</v>
      </c>
      <c r="I17" s="6">
        <f t="shared" si="2"/>
        <v>0</v>
      </c>
      <c r="J17" s="10"/>
      <c r="K17" s="11"/>
    </row>
    <row r="18" spans="1:11" ht="82.8" x14ac:dyDescent="0.3">
      <c r="A18" s="5">
        <v>16</v>
      </c>
      <c r="B18" s="12" t="s">
        <v>23</v>
      </c>
      <c r="C18" s="5" t="s">
        <v>1</v>
      </c>
      <c r="D18" s="7">
        <v>1</v>
      </c>
      <c r="E18" s="8"/>
      <c r="F18" s="9"/>
      <c r="G18" s="6">
        <f t="shared" si="0"/>
        <v>0</v>
      </c>
      <c r="H18" s="6">
        <f t="shared" si="1"/>
        <v>0</v>
      </c>
      <c r="I18" s="6">
        <f t="shared" si="2"/>
        <v>0</v>
      </c>
      <c r="J18" s="10"/>
      <c r="K18" s="11"/>
    </row>
    <row r="19" spans="1:11" ht="82.8" x14ac:dyDescent="0.3">
      <c r="A19" s="5">
        <v>17</v>
      </c>
      <c r="B19" s="12" t="s">
        <v>22</v>
      </c>
      <c r="C19" s="5" t="s">
        <v>1</v>
      </c>
      <c r="D19" s="7">
        <v>1</v>
      </c>
      <c r="E19" s="8"/>
      <c r="F19" s="9"/>
      <c r="G19" s="6">
        <f t="shared" si="0"/>
        <v>0</v>
      </c>
      <c r="H19" s="6">
        <f t="shared" si="1"/>
        <v>0</v>
      </c>
      <c r="I19" s="6">
        <f t="shared" si="2"/>
        <v>0</v>
      </c>
      <c r="J19" s="10"/>
      <c r="K19" s="11"/>
    </row>
    <row r="20" spans="1:11" ht="124.2" x14ac:dyDescent="0.3">
      <c r="A20" s="5">
        <v>18</v>
      </c>
      <c r="B20" s="12" t="s">
        <v>33</v>
      </c>
      <c r="C20" s="5" t="s">
        <v>1</v>
      </c>
      <c r="D20" s="7">
        <v>3</v>
      </c>
      <c r="E20" s="8"/>
      <c r="F20" s="9"/>
      <c r="G20" s="6">
        <f t="shared" si="0"/>
        <v>0</v>
      </c>
      <c r="H20" s="6">
        <f t="shared" si="1"/>
        <v>0</v>
      </c>
      <c r="I20" s="6">
        <f t="shared" si="2"/>
        <v>0</v>
      </c>
      <c r="J20" s="10"/>
      <c r="K20" s="11"/>
    </row>
    <row r="21" spans="1:11" ht="24.9" customHeight="1" x14ac:dyDescent="0.3">
      <c r="A21" s="16" t="s">
        <v>13</v>
      </c>
      <c r="B21" s="17"/>
      <c r="C21" s="17"/>
      <c r="D21" s="17"/>
      <c r="E21" s="17"/>
      <c r="F21" s="18"/>
      <c r="G21" s="4">
        <f>SUM(G3:G20)</f>
        <v>0</v>
      </c>
      <c r="H21" s="4">
        <f>SUM(H3:H20)</f>
        <v>0</v>
      </c>
      <c r="I21" s="4">
        <f>SUM(I3:I20)</f>
        <v>0</v>
      </c>
      <c r="J21" s="19"/>
      <c r="K21" s="20"/>
    </row>
  </sheetData>
  <sheetProtection algorithmName="SHA-512" hashValue="fj8tb44KZP5q0tKjwtMentM26nQe4keRJXHx4QovB0rKX5OzRIlPmJUOM3/9qxewytohBXDbOrGxx7HNfq740w==" saltValue="YDEgKgK7A7R+jjCetpFwlQ==" spinCount="100000" sheet="1" objects="1" scenarios="1"/>
  <mergeCells count="4">
    <mergeCell ref="A1:I1"/>
    <mergeCell ref="J1:K1"/>
    <mergeCell ref="A21:F21"/>
    <mergeCell ref="J21:K21"/>
  </mergeCells>
  <dataValidations count="1">
    <dataValidation type="whole" allowBlank="1" showErrorMessage="1" errorTitle="Nieprawidłowa wartość VAT" error="Proszę wpisać wartość VAT z zakresu od 0 do 25 (proszę nie używać znaku %)" sqref="F3:F20" xr:uid="{4AFFCB19-BD42-4EBD-824D-3F1C06D93E24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II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2026-03-13T09:22:19Z</dcterms:created>
  <dcterms:modified xsi:type="dcterms:W3CDTF">2026-03-23T11:55:43Z</dcterms:modified>
</cp:coreProperties>
</file>